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33\"/>
    </mc:Choice>
  </mc:AlternateContent>
  <bookViews>
    <workbookView xWindow="-120" yWindow="-120" windowWidth="38640" windowHeight="21240"/>
  </bookViews>
  <sheets>
    <sheet name="Раздел 1" sheetId="1" r:id="rId1"/>
    <sheet name="Раздел 2" sheetId="2" r:id="rId2"/>
    <sheet name="Раздел 3" sheetId="3" r:id="rId3"/>
    <sheet name="Раздел 4" sheetId="5" r:id="rId4"/>
  </sheets>
  <definedNames>
    <definedName name="_xlnm.Print_Area" localSheetId="3">'Раздел 4'!$A$1:$O$26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5" l="1"/>
  <c r="L26" i="5"/>
  <c r="K26" i="5"/>
  <c r="J26" i="5"/>
  <c r="I26" i="5"/>
  <c r="H26" i="5"/>
  <c r="M25" i="5"/>
  <c r="L25" i="5"/>
  <c r="K25" i="5"/>
  <c r="J25" i="5"/>
  <c r="I25" i="5"/>
  <c r="H25" i="5"/>
  <c r="M24" i="5"/>
  <c r="L24" i="5"/>
  <c r="K24" i="5"/>
  <c r="J24" i="5"/>
  <c r="I24" i="5"/>
  <c r="H24" i="5"/>
  <c r="M23" i="5"/>
  <c r="L23" i="5"/>
  <c r="K23" i="5"/>
  <c r="J23" i="5"/>
  <c r="I23" i="5"/>
  <c r="H23" i="5"/>
  <c r="N21" i="5"/>
  <c r="N20" i="5"/>
  <c r="N19" i="5"/>
  <c r="N18" i="5"/>
  <c r="N17" i="5"/>
  <c r="M17" i="5"/>
  <c r="L17" i="5"/>
  <c r="K17" i="5"/>
  <c r="J17" i="5"/>
  <c r="I17" i="5"/>
  <c r="H17" i="5"/>
  <c r="N16" i="5"/>
  <c r="N15" i="5"/>
  <c r="N14" i="5"/>
  <c r="M12" i="5"/>
  <c r="L12" i="5"/>
  <c r="K12" i="5"/>
  <c r="J12" i="5"/>
  <c r="I12" i="5"/>
  <c r="H12" i="5"/>
  <c r="N11" i="5"/>
  <c r="N10" i="5"/>
  <c r="N9" i="5"/>
  <c r="N24" i="5" s="1"/>
  <c r="N8" i="5"/>
  <c r="M7" i="5"/>
  <c r="L7" i="5"/>
  <c r="K7" i="5"/>
  <c r="J7" i="5"/>
  <c r="I7" i="5"/>
  <c r="H22" i="5" l="1"/>
  <c r="N25" i="5"/>
  <c r="J22" i="5"/>
  <c r="K22" i="5"/>
  <c r="N12" i="5"/>
  <c r="M22" i="5"/>
  <c r="N26" i="5"/>
  <c r="I22" i="5"/>
  <c r="N7" i="5"/>
  <c r="L22" i="5"/>
  <c r="N23" i="5"/>
  <c r="N22" i="5" s="1"/>
</calcChain>
</file>

<file path=xl/sharedStrings.xml><?xml version="1.0" encoding="utf-8"?>
<sst xmlns="http://schemas.openxmlformats.org/spreadsheetml/2006/main" count="91" uniqueCount="60">
  <si>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</si>
  <si>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</si>
  <si>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</si>
  <si>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</si>
  <si>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</si>
  <si>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</si>
  <si>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</si>
  <si>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</si>
  <si>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</si>
  <si>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</si>
  <si>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</si>
  <si>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</si>
  <si>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</si>
  <si>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</si>
  <si>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</si>
  <si>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</si>
  <si>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</si>
  <si>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</si>
  <si>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</si>
  <si>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</si>
  <si>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</si>
  <si>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</si>
  <si>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</si>
  <si>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</si>
  <si>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</si>
  <si>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</si>
  <si>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</si>
  <si>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</si>
  <si>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>1.3.</t>
  </si>
  <si>
    <t xml:space="preserve">№      п/п </t>
  </si>
  <si>
    <t>ИТОГО по комплексу процессных мероприятий, в том числе:</t>
  </si>
  <si>
    <t xml:space="preserve">ПАСПОРТ
комплекса процессных мероприятий «Формирование механизмов, обеспечивающих равный доступ всех категорий населения к услугам дошкольного образования»
</t>
  </si>
  <si>
    <t xml:space="preserve">Отдел образования </t>
  </si>
  <si>
    <t xml:space="preserve">иные  мероприятия </t>
  </si>
  <si>
    <t xml:space="preserve">Обеспечение оплаты труда педагогов, создание условий для реализации прав на получение дошкольного образования </t>
  </si>
  <si>
    <t>процент</t>
  </si>
  <si>
    <t>Обеспечение участия в мероприятиях для воспитанников и работников дошкольных образовательных организаций</t>
  </si>
  <si>
    <t>Поощрение образовательных организаций к юбилейным датам</t>
  </si>
  <si>
    <t>ед.</t>
  </si>
  <si>
    <t xml:space="preserve">Обеспечение качества и доступности дошкольного образования </t>
  </si>
  <si>
    <t>Районные мероприятия для воспитанников и работников дошкольных образовательных учреждений</t>
  </si>
  <si>
    <t xml:space="preserve">Награждение образовательных учреждений к юбилейным датам </t>
  </si>
  <si>
    <t>Награждение образовательных учреждений к юбилейным датам</t>
  </si>
  <si>
    <t>Базовое значение   2024 год</t>
  </si>
  <si>
    <t>Отдел образования</t>
  </si>
  <si>
    <t>Базовое значение 2024</t>
  </si>
  <si>
    <t>%</t>
  </si>
  <si>
    <t>не устанавливается</t>
  </si>
  <si>
    <t>-</t>
  </si>
  <si>
    <t>Образовательные организации (далее - ОО)</t>
  </si>
  <si>
    <t xml:space="preserve">Доступность дошкольного образования для детей в возрастной группе от 2 месяцев до 8 лет                                                                                                                                                       </t>
  </si>
  <si>
    <t xml:space="preserve">Задача №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</t>
  </si>
  <si>
    <t xml:space="preserve">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                   </t>
  </si>
  <si>
    <t xml:space="preserve">Задача №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         </t>
  </si>
  <si>
    <t>МП</t>
  </si>
  <si>
    <t>Раздел 2. Показатели комплекса процессных мероприятий</t>
  </si>
  <si>
    <t>Раздел 3. Перечень процессных мероприятий</t>
  </si>
  <si>
    <t>»</t>
  </si>
  <si>
    <t xml:space="preserve">«ПРИЛОЖЕНИЕ 2
к муниципальной программе
«Развитие образования в муниципальном образовании
Ногликский муниципальный округ
Сахалинской области», утвержденной постановлением
администрации муниципального образования
Ногликский муниципальный округ
Сахалинской области
от 10 марта 2025 года № 126
</t>
  </si>
  <si>
    <t xml:space="preserve">ПРИЛОЖЕНИЕ 2
к постановлению администрации
муниципального образования
Ногликский муниципальный округ
Сахалинской области
от 17 марта 2026 года № 133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</si>
</sst>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/>
    </xf>
    <xf numFmtId="1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view="pageBreakPreview" zoomScale="112" zoomScaleNormal="100" zoomScaleSheetLayoutView="112" workbookViewId="0">
      <selection activeCell="A3" sqref="A3:O3"/>
    </sheetView>
  </sheetViews>
  <sheetFormatPr defaultRowHeight="15.75" x14ac:dyDescent="0.25"/>
  <cols>
    <col min="1" max="6" width="9.140625" style="1"/>
    <col min="7" max="7" width="4.7109375" style="1" customWidth="1"/>
    <col min="8" max="8" width="5.140625" style="1" customWidth="1"/>
    <col min="9" max="14" width="9.140625" style="1"/>
    <col min="15" max="15" width="15.7109375" style="1" customWidth="1"/>
    <col min="16" max="16384" width="9.140625" style="1"/>
  </cols>
  <sheetData>
    <row r="1" spans="1:15" ht="116.25" customHeight="1" x14ac:dyDescent="0.3">
      <c r="A1" s="17"/>
      <c r="B1" s="17"/>
      <c r="C1" s="17"/>
      <c r="D1" s="17"/>
      <c r="E1" s="17"/>
      <c r="F1" s="17"/>
      <c r="G1" s="17"/>
      <c r="H1" s="17"/>
      <c r="I1" s="18" t="s">
        <v>59</v>
      </c>
      <c r="J1" s="18"/>
      <c r="K1" s="18"/>
      <c r="L1" s="18"/>
      <c r="M1" s="18"/>
      <c r="N1" s="18"/>
      <c r="O1" s="18"/>
    </row>
    <row r="2" spans="1:15" ht="172.5" customHeight="1" x14ac:dyDescent="0.3">
      <c r="A2" s="17"/>
      <c r="B2" s="17"/>
      <c r="C2" s="17"/>
      <c r="D2" s="17"/>
      <c r="E2" s="17"/>
      <c r="F2" s="17"/>
      <c r="G2" s="17"/>
      <c r="H2" s="17"/>
      <c r="I2" s="18" t="s">
        <v>58</v>
      </c>
      <c r="J2" s="19"/>
      <c r="K2" s="19"/>
      <c r="L2" s="19"/>
      <c r="M2" s="19"/>
      <c r="N2" s="19"/>
      <c r="O2" s="19"/>
    </row>
    <row r="3" spans="1:15" ht="61.5" customHeight="1" x14ac:dyDescent="0.3">
      <c r="A3" s="18" t="s">
        <v>31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2"/>
      <c r="O3" s="22"/>
    </row>
    <row r="4" spans="1:15" ht="22.15" customHeight="1" x14ac:dyDescent="0.3">
      <c r="A4" s="18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18.75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1" t="s">
        <v>32</v>
      </c>
      <c r="J6" s="21"/>
      <c r="K6" s="21"/>
      <c r="L6" s="21"/>
      <c r="M6" s="21"/>
      <c r="N6" s="21"/>
      <c r="O6" s="21"/>
    </row>
    <row r="7" spans="1:15" x14ac:dyDescent="0.25">
      <c r="A7" s="20"/>
      <c r="B7" s="20"/>
      <c r="C7" s="20"/>
      <c r="D7" s="20"/>
      <c r="E7" s="20"/>
      <c r="F7" s="20"/>
      <c r="G7" s="20"/>
      <c r="H7" s="20"/>
      <c r="I7" s="21"/>
      <c r="J7" s="21"/>
      <c r="K7" s="21"/>
      <c r="L7" s="21"/>
      <c r="M7" s="21"/>
      <c r="N7" s="21"/>
      <c r="O7" s="21"/>
    </row>
    <row r="8" spans="1:15" hidden="1" x14ac:dyDescent="0.25">
      <c r="A8" s="20"/>
      <c r="B8" s="20"/>
      <c r="C8" s="20"/>
      <c r="D8" s="20"/>
      <c r="E8" s="20"/>
      <c r="F8" s="20"/>
      <c r="G8" s="20"/>
      <c r="H8" s="20"/>
      <c r="I8" s="21"/>
      <c r="J8" s="21"/>
      <c r="K8" s="21"/>
      <c r="L8" s="21"/>
      <c r="M8" s="21"/>
      <c r="N8" s="21"/>
      <c r="O8" s="21"/>
    </row>
    <row r="9" spans="1:15" x14ac:dyDescent="0.25">
      <c r="A9" s="20" t="s">
        <v>1</v>
      </c>
      <c r="B9" s="20"/>
      <c r="C9" s="20"/>
      <c r="D9" s="20"/>
      <c r="E9" s="20"/>
      <c r="F9" s="20"/>
      <c r="G9" s="20"/>
      <c r="H9" s="20"/>
      <c r="I9" s="21" t="s">
        <v>49</v>
      </c>
      <c r="J9" s="21"/>
      <c r="K9" s="21"/>
      <c r="L9" s="21"/>
      <c r="M9" s="21"/>
      <c r="N9" s="21"/>
      <c r="O9" s="21"/>
    </row>
    <row r="10" spans="1:15" ht="10.15" customHeight="1" x14ac:dyDescent="0.25">
      <c r="A10" s="20"/>
      <c r="B10" s="20"/>
      <c r="C10" s="20"/>
      <c r="D10" s="20"/>
      <c r="E10" s="20"/>
      <c r="F10" s="20"/>
      <c r="G10" s="20"/>
      <c r="H10" s="20"/>
      <c r="I10" s="21"/>
      <c r="J10" s="21"/>
      <c r="K10" s="21"/>
      <c r="L10" s="21"/>
      <c r="M10" s="21"/>
      <c r="N10" s="21"/>
      <c r="O10" s="21"/>
    </row>
    <row r="11" spans="1:15" hidden="1" x14ac:dyDescent="0.25">
      <c r="A11" s="20"/>
      <c r="B11" s="20"/>
      <c r="C11" s="20"/>
      <c r="D11" s="20"/>
      <c r="E11" s="20"/>
      <c r="F11" s="20"/>
      <c r="G11" s="20"/>
      <c r="H11" s="20"/>
      <c r="I11" s="21"/>
      <c r="J11" s="21"/>
      <c r="K11" s="21"/>
      <c r="L11" s="21"/>
      <c r="M11" s="21"/>
      <c r="N11" s="21"/>
      <c r="O11" s="21"/>
    </row>
    <row r="12" spans="1:15" x14ac:dyDescent="0.25">
      <c r="A12" s="20" t="s">
        <v>2</v>
      </c>
      <c r="B12" s="20"/>
      <c r="C12" s="20"/>
      <c r="D12" s="20"/>
      <c r="E12" s="20"/>
      <c r="F12" s="20"/>
      <c r="G12" s="20"/>
      <c r="H12" s="20"/>
      <c r="I12" s="21" t="s">
        <v>52</v>
      </c>
      <c r="J12" s="21"/>
      <c r="K12" s="21"/>
      <c r="L12" s="21"/>
      <c r="M12" s="21"/>
      <c r="N12" s="21"/>
      <c r="O12" s="21"/>
    </row>
    <row r="13" spans="1:15" x14ac:dyDescent="0.25">
      <c r="A13" s="20"/>
      <c r="B13" s="20"/>
      <c r="C13" s="20"/>
      <c r="D13" s="20"/>
      <c r="E13" s="20"/>
      <c r="F13" s="20"/>
      <c r="G13" s="20"/>
      <c r="H13" s="20"/>
      <c r="I13" s="21"/>
      <c r="J13" s="21"/>
      <c r="K13" s="21"/>
      <c r="L13" s="21"/>
      <c r="M13" s="21"/>
      <c r="N13" s="21"/>
      <c r="O13" s="21"/>
    </row>
    <row r="14" spans="1:15" ht="51" customHeight="1" x14ac:dyDescent="0.25">
      <c r="A14" s="20"/>
      <c r="B14" s="20"/>
      <c r="C14" s="20"/>
      <c r="D14" s="20"/>
      <c r="E14" s="20"/>
      <c r="F14" s="20"/>
      <c r="G14" s="20"/>
      <c r="H14" s="20"/>
      <c r="I14" s="21"/>
      <c r="J14" s="21"/>
      <c r="K14" s="21"/>
      <c r="L14" s="21"/>
      <c r="M14" s="21"/>
      <c r="N14" s="21"/>
      <c r="O14" s="21"/>
    </row>
  </sheetData>
  <mergeCells count="10">
    <mergeCell ref="I1:O1"/>
    <mergeCell ref="I2:O2"/>
    <mergeCell ref="A12:H14"/>
    <mergeCell ref="I12:O14"/>
    <mergeCell ref="A4:O4"/>
    <mergeCell ref="A3:O3"/>
    <mergeCell ref="A6:H8"/>
    <mergeCell ref="I6:O8"/>
    <mergeCell ref="A9:H11"/>
    <mergeCell ref="I9:O11"/>
  </mergeCells>
  <pageMargins left="1.1811023622047245" right="0.59055118110236227" top="0.78740157480314965" bottom="0.78740157480314965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24" zoomScaleNormal="100" zoomScaleSheetLayoutView="124" workbookViewId="0">
      <selection activeCell="B7" sqref="B7:F7"/>
    </sheetView>
  </sheetViews>
  <sheetFormatPr defaultRowHeight="15.75" x14ac:dyDescent="0.25"/>
  <cols>
    <col min="1" max="1" width="5.28515625" style="1" customWidth="1"/>
    <col min="2" max="3" width="9.140625" style="1"/>
    <col min="4" max="4" width="5.85546875" style="1" customWidth="1"/>
    <col min="5" max="5" width="0.140625" style="1" customWidth="1"/>
    <col min="6" max="6" width="3" style="1" hidden="1" customWidth="1"/>
    <col min="7" max="7" width="13.140625" style="1" customWidth="1"/>
    <col min="8" max="8" width="14.28515625" style="1" customWidth="1"/>
    <col min="9" max="9" width="11.28515625" style="1" customWidth="1"/>
    <col min="10" max="12" width="6.5703125" style="1" customWidth="1"/>
    <col min="13" max="13" width="6.7109375" style="1" customWidth="1"/>
    <col min="14" max="14" width="6.5703125" style="1" customWidth="1"/>
    <col min="15" max="15" width="6.7109375" style="1" customWidth="1"/>
    <col min="16" max="16" width="18.85546875" style="1" customWidth="1"/>
    <col min="17" max="16384" width="9.140625" style="1"/>
  </cols>
  <sheetData>
    <row r="1" spans="1:16" ht="18.75" x14ac:dyDescent="0.25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3" spans="1:16" ht="22.9" customHeight="1" x14ac:dyDescent="0.25">
      <c r="A3" s="41" t="s">
        <v>13</v>
      </c>
      <c r="B3" s="24" t="s">
        <v>9</v>
      </c>
      <c r="C3" s="25"/>
      <c r="D3" s="25"/>
      <c r="E3" s="25"/>
      <c r="F3" s="26"/>
      <c r="G3" s="41" t="s">
        <v>8</v>
      </c>
      <c r="H3" s="41" t="s">
        <v>7</v>
      </c>
      <c r="I3" s="41" t="s">
        <v>43</v>
      </c>
      <c r="J3" s="44" t="s">
        <v>5</v>
      </c>
      <c r="K3" s="45"/>
      <c r="L3" s="45"/>
      <c r="M3" s="45"/>
      <c r="N3" s="45"/>
      <c r="O3" s="46"/>
      <c r="P3" s="47" t="s">
        <v>4</v>
      </c>
    </row>
    <row r="4" spans="1:16" ht="16.899999999999999" customHeight="1" x14ac:dyDescent="0.25">
      <c r="A4" s="42"/>
      <c r="B4" s="27"/>
      <c r="C4" s="28"/>
      <c r="D4" s="28"/>
      <c r="E4" s="28"/>
      <c r="F4" s="29"/>
      <c r="G4" s="42"/>
      <c r="H4" s="42"/>
      <c r="I4" s="42"/>
      <c r="J4" s="2">
        <v>2026</v>
      </c>
      <c r="K4" s="3">
        <v>2027</v>
      </c>
      <c r="L4" s="3">
        <v>2028</v>
      </c>
      <c r="M4" s="3">
        <v>2029</v>
      </c>
      <c r="N4" s="3">
        <v>2030</v>
      </c>
      <c r="O4" s="3">
        <v>2031</v>
      </c>
      <c r="P4" s="48"/>
    </row>
    <row r="5" spans="1:16" ht="23.25" customHeight="1" x14ac:dyDescent="0.25">
      <c r="A5" s="43"/>
      <c r="B5" s="30"/>
      <c r="C5" s="31"/>
      <c r="D5" s="31"/>
      <c r="E5" s="31"/>
      <c r="F5" s="32"/>
      <c r="G5" s="43"/>
      <c r="H5" s="43"/>
      <c r="I5" s="43"/>
      <c r="J5" s="4" t="s">
        <v>6</v>
      </c>
      <c r="K5" s="4" t="s">
        <v>6</v>
      </c>
      <c r="L5" s="4" t="s">
        <v>6</v>
      </c>
      <c r="M5" s="4" t="s">
        <v>6</v>
      </c>
      <c r="N5" s="4" t="s">
        <v>6</v>
      </c>
      <c r="O5" s="4" t="s">
        <v>6</v>
      </c>
      <c r="P5" s="49"/>
    </row>
    <row r="6" spans="1:16" x14ac:dyDescent="0.25">
      <c r="A6" s="2">
        <v>1</v>
      </c>
      <c r="B6" s="33">
        <v>2</v>
      </c>
      <c r="C6" s="34"/>
      <c r="D6" s="35"/>
      <c r="E6" s="35"/>
      <c r="F6" s="36"/>
      <c r="G6" s="2">
        <v>3</v>
      </c>
      <c r="H6" s="2">
        <v>4</v>
      </c>
      <c r="I6" s="2">
        <v>5</v>
      </c>
      <c r="J6" s="2">
        <v>6</v>
      </c>
      <c r="K6" s="2">
        <v>7</v>
      </c>
      <c r="L6" s="2">
        <v>8</v>
      </c>
      <c r="M6" s="2">
        <v>9</v>
      </c>
      <c r="N6" s="2">
        <v>10</v>
      </c>
      <c r="O6" s="2">
        <v>11</v>
      </c>
      <c r="P6" s="3">
        <v>12</v>
      </c>
    </row>
    <row r="7" spans="1:16" ht="87" customHeight="1" x14ac:dyDescent="0.25">
      <c r="A7" s="4" t="s">
        <v>10</v>
      </c>
      <c r="B7" s="37" t="s">
        <v>50</v>
      </c>
      <c r="C7" s="38"/>
      <c r="D7" s="39"/>
      <c r="E7" s="39"/>
      <c r="F7" s="40"/>
      <c r="G7" s="5" t="s">
        <v>54</v>
      </c>
      <c r="H7" s="5" t="s">
        <v>46</v>
      </c>
      <c r="I7" s="6">
        <v>100</v>
      </c>
      <c r="J7" s="6">
        <v>100</v>
      </c>
      <c r="K7" s="6">
        <v>100</v>
      </c>
      <c r="L7" s="6">
        <v>100</v>
      </c>
      <c r="M7" s="6">
        <v>100</v>
      </c>
      <c r="N7" s="6">
        <v>100</v>
      </c>
      <c r="O7" s="6">
        <v>100</v>
      </c>
      <c r="P7" s="5" t="s">
        <v>44</v>
      </c>
    </row>
  </sheetData>
  <mergeCells count="10">
    <mergeCell ref="A1:P1"/>
    <mergeCell ref="B3:F5"/>
    <mergeCell ref="B6:F6"/>
    <mergeCell ref="B7:F7"/>
    <mergeCell ref="A3:A5"/>
    <mergeCell ref="J3:O3"/>
    <mergeCell ref="P3:P5"/>
    <mergeCell ref="I3:I5"/>
    <mergeCell ref="H3:H5"/>
    <mergeCell ref="G3:G5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view="pageBreakPreview" zoomScale="130" zoomScaleNormal="100" zoomScaleSheetLayoutView="130" workbookViewId="0">
      <selection activeCell="F8" sqref="F8"/>
    </sheetView>
  </sheetViews>
  <sheetFormatPr defaultRowHeight="15.75" x14ac:dyDescent="0.25"/>
  <cols>
    <col min="1" max="1" width="5.7109375" style="1" customWidth="1"/>
    <col min="2" max="2" width="9.140625" style="1"/>
    <col min="3" max="3" width="8" style="1" customWidth="1"/>
    <col min="4" max="4" width="2" style="1" customWidth="1"/>
    <col min="5" max="5" width="8.5703125" style="1" customWidth="1"/>
    <col min="6" max="6" width="16.140625" style="1" customWidth="1"/>
    <col min="7" max="7" width="27.7109375" style="1" customWidth="1"/>
    <col min="8" max="8" width="13.140625" style="1" customWidth="1"/>
    <col min="9" max="9" width="11.42578125" style="1" customWidth="1"/>
    <col min="10" max="10" width="6.7109375" style="1" customWidth="1"/>
    <col min="11" max="12" width="7" style="1" customWidth="1"/>
    <col min="13" max="14" width="6.7109375" style="1" customWidth="1"/>
    <col min="15" max="15" width="7.28515625" style="1" customWidth="1"/>
    <col min="16" max="16384" width="9.140625" style="1"/>
  </cols>
  <sheetData>
    <row r="1" spans="1:15" ht="18.75" x14ac:dyDescent="0.25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34.5" customHeight="1" x14ac:dyDescent="0.25">
      <c r="A3" s="41" t="s">
        <v>13</v>
      </c>
      <c r="B3" s="57" t="s">
        <v>17</v>
      </c>
      <c r="C3" s="58"/>
      <c r="D3" s="58"/>
      <c r="E3" s="59"/>
      <c r="F3" s="47" t="s">
        <v>16</v>
      </c>
      <c r="G3" s="47" t="s">
        <v>15</v>
      </c>
      <c r="H3" s="47" t="s">
        <v>7</v>
      </c>
      <c r="I3" s="47" t="s">
        <v>45</v>
      </c>
      <c r="J3" s="44" t="s">
        <v>14</v>
      </c>
      <c r="K3" s="45"/>
      <c r="L3" s="45"/>
      <c r="M3" s="45"/>
      <c r="N3" s="45"/>
      <c r="O3" s="46"/>
    </row>
    <row r="4" spans="1:15" ht="26.25" customHeight="1" x14ac:dyDescent="0.25">
      <c r="A4" s="43"/>
      <c r="B4" s="60"/>
      <c r="C4" s="61"/>
      <c r="D4" s="61"/>
      <c r="E4" s="62"/>
      <c r="F4" s="49"/>
      <c r="G4" s="49"/>
      <c r="H4" s="49"/>
      <c r="I4" s="49"/>
      <c r="J4" s="3">
        <v>2026</v>
      </c>
      <c r="K4" s="3">
        <v>2027</v>
      </c>
      <c r="L4" s="3">
        <v>2028</v>
      </c>
      <c r="M4" s="3">
        <v>2029</v>
      </c>
      <c r="N4" s="3">
        <v>2030</v>
      </c>
      <c r="O4" s="3">
        <v>2031</v>
      </c>
    </row>
    <row r="5" spans="1:15" x14ac:dyDescent="0.25">
      <c r="A5" s="2">
        <v>1</v>
      </c>
      <c r="B5" s="33">
        <v>2</v>
      </c>
      <c r="C5" s="34"/>
      <c r="D5" s="34"/>
      <c r="E5" s="5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</row>
    <row r="6" spans="1:15" ht="40.5" customHeight="1" x14ac:dyDescent="0.25">
      <c r="A6" s="54" t="s">
        <v>53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6"/>
    </row>
    <row r="7" spans="1:15" ht="82.5" customHeight="1" x14ac:dyDescent="0.25">
      <c r="A7" s="4" t="s">
        <v>10</v>
      </c>
      <c r="B7" s="51" t="s">
        <v>39</v>
      </c>
      <c r="C7" s="52"/>
      <c r="D7" s="52"/>
      <c r="E7" s="53"/>
      <c r="F7" s="7" t="s">
        <v>33</v>
      </c>
      <c r="G7" s="8" t="s">
        <v>34</v>
      </c>
      <c r="H7" s="3" t="s">
        <v>35</v>
      </c>
      <c r="I7" s="9">
        <v>100</v>
      </c>
      <c r="J7" s="9">
        <v>100</v>
      </c>
      <c r="K7" s="9">
        <v>100</v>
      </c>
      <c r="L7" s="9">
        <v>100</v>
      </c>
      <c r="M7" s="9">
        <v>100</v>
      </c>
      <c r="N7" s="9">
        <v>100</v>
      </c>
      <c r="O7" s="9">
        <v>100</v>
      </c>
    </row>
    <row r="8" spans="1:15" ht="97.5" customHeight="1" x14ac:dyDescent="0.25">
      <c r="A8" s="4" t="s">
        <v>11</v>
      </c>
      <c r="B8" s="51" t="s">
        <v>40</v>
      </c>
      <c r="C8" s="52"/>
      <c r="D8" s="52"/>
      <c r="E8" s="53"/>
      <c r="F8" s="7" t="s">
        <v>33</v>
      </c>
      <c r="G8" s="8" t="s">
        <v>36</v>
      </c>
      <c r="H8" s="7" t="s">
        <v>47</v>
      </c>
      <c r="I8" s="3" t="s">
        <v>48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</row>
    <row r="9" spans="1:15" ht="68.25" customHeight="1" x14ac:dyDescent="0.25">
      <c r="A9" s="4" t="s">
        <v>12</v>
      </c>
      <c r="B9" s="51" t="s">
        <v>41</v>
      </c>
      <c r="C9" s="52"/>
      <c r="D9" s="52"/>
      <c r="E9" s="53"/>
      <c r="F9" s="7" t="s">
        <v>33</v>
      </c>
      <c r="G9" s="8" t="s">
        <v>37</v>
      </c>
      <c r="H9" s="3" t="s">
        <v>38</v>
      </c>
      <c r="I9" s="3">
        <v>1</v>
      </c>
      <c r="J9" s="3">
        <v>0</v>
      </c>
      <c r="K9" s="3">
        <v>2</v>
      </c>
      <c r="L9" s="3">
        <v>0</v>
      </c>
      <c r="M9" s="3">
        <v>2</v>
      </c>
      <c r="N9" s="3">
        <v>1</v>
      </c>
      <c r="O9" s="3">
        <v>0</v>
      </c>
    </row>
  </sheetData>
  <mergeCells count="13">
    <mergeCell ref="A1:O1"/>
    <mergeCell ref="J3:O3"/>
    <mergeCell ref="I3:I4"/>
    <mergeCell ref="H3:H4"/>
    <mergeCell ref="G3:G4"/>
    <mergeCell ref="F3:F4"/>
    <mergeCell ref="B3:E4"/>
    <mergeCell ref="A3:A4"/>
    <mergeCell ref="B5:E5"/>
    <mergeCell ref="B7:E7"/>
    <mergeCell ref="B8:E8"/>
    <mergeCell ref="B9:E9"/>
    <mergeCell ref="A6:O6"/>
  </mergeCells>
  <pageMargins left="1.1811023622047245" right="0.59055118110236227" top="0.78740157480314965" bottom="0.78740157480314965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view="pageBreakPreview" zoomScaleNormal="100" zoomScaleSheetLayoutView="100" workbookViewId="0">
      <selection sqref="A1:N1"/>
    </sheetView>
  </sheetViews>
  <sheetFormatPr defaultRowHeight="15.75" x14ac:dyDescent="0.25"/>
  <cols>
    <col min="1" max="1" width="6.5703125" style="1" customWidth="1"/>
    <col min="2" max="6" width="9.140625" style="1"/>
    <col min="7" max="7" width="20.28515625" style="1" customWidth="1"/>
    <col min="8" max="13" width="12.28515625" style="1" customWidth="1"/>
    <col min="14" max="14" width="12.140625" style="1" customWidth="1"/>
    <col min="15" max="15" width="3.5703125" style="1" customWidth="1"/>
    <col min="16" max="16384" width="9.140625" style="1"/>
  </cols>
  <sheetData>
    <row r="1" spans="1:14" ht="18.75" x14ac:dyDescent="0.3">
      <c r="A1" s="66" t="s">
        <v>18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3" spans="1:14" x14ac:dyDescent="0.25">
      <c r="A3" s="67" t="s">
        <v>29</v>
      </c>
      <c r="B3" s="69" t="s">
        <v>21</v>
      </c>
      <c r="C3" s="70"/>
      <c r="D3" s="70"/>
      <c r="E3" s="70"/>
      <c r="F3" s="70"/>
      <c r="G3" s="71"/>
      <c r="H3" s="75" t="s">
        <v>20</v>
      </c>
      <c r="I3" s="76"/>
      <c r="J3" s="76"/>
      <c r="K3" s="76"/>
      <c r="L3" s="76"/>
      <c r="M3" s="77"/>
      <c r="N3" s="78" t="s">
        <v>19</v>
      </c>
    </row>
    <row r="4" spans="1:14" x14ac:dyDescent="0.25">
      <c r="A4" s="68"/>
      <c r="B4" s="72"/>
      <c r="C4" s="73"/>
      <c r="D4" s="73"/>
      <c r="E4" s="73"/>
      <c r="F4" s="73"/>
      <c r="G4" s="74"/>
      <c r="H4" s="10">
        <v>2026</v>
      </c>
      <c r="I4" s="10">
        <v>2027</v>
      </c>
      <c r="J4" s="10">
        <v>2028</v>
      </c>
      <c r="K4" s="10">
        <v>2029</v>
      </c>
      <c r="L4" s="10">
        <v>2030</v>
      </c>
      <c r="M4" s="10">
        <v>2031</v>
      </c>
      <c r="N4" s="79"/>
    </row>
    <row r="5" spans="1:14" x14ac:dyDescent="0.25">
      <c r="A5" s="10">
        <v>1</v>
      </c>
      <c r="B5" s="75">
        <v>2</v>
      </c>
      <c r="C5" s="80"/>
      <c r="D5" s="80"/>
      <c r="E5" s="80"/>
      <c r="F5" s="80"/>
      <c r="G5" s="81"/>
      <c r="H5" s="10">
        <v>3</v>
      </c>
      <c r="I5" s="10">
        <v>4</v>
      </c>
      <c r="J5" s="10">
        <v>5</v>
      </c>
      <c r="K5" s="10">
        <v>6</v>
      </c>
      <c r="L5" s="10">
        <v>7</v>
      </c>
      <c r="M5" s="10">
        <v>8</v>
      </c>
      <c r="N5" s="10">
        <v>9</v>
      </c>
    </row>
    <row r="6" spans="1:14" x14ac:dyDescent="0.25">
      <c r="A6" s="10" t="s">
        <v>10</v>
      </c>
      <c r="B6" s="63" t="s">
        <v>51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5"/>
    </row>
    <row r="7" spans="1:14" ht="30.75" customHeight="1" x14ac:dyDescent="0.25">
      <c r="A7" s="10" t="s">
        <v>26</v>
      </c>
      <c r="B7" s="63" t="s">
        <v>39</v>
      </c>
      <c r="C7" s="64"/>
      <c r="D7" s="64"/>
      <c r="E7" s="64"/>
      <c r="F7" s="64"/>
      <c r="G7" s="65"/>
      <c r="H7" s="11">
        <v>292962.2</v>
      </c>
      <c r="I7" s="11">
        <f t="shared" ref="I7:M7" si="0">SUM(I8:I11)</f>
        <v>294353.90000000002</v>
      </c>
      <c r="J7" s="11">
        <f t="shared" si="0"/>
        <v>295840.40000000002</v>
      </c>
      <c r="K7" s="11">
        <f t="shared" si="0"/>
        <v>283508.5</v>
      </c>
      <c r="L7" s="11">
        <f t="shared" si="0"/>
        <v>287376.5</v>
      </c>
      <c r="M7" s="11">
        <f t="shared" si="0"/>
        <v>291354.5</v>
      </c>
      <c r="N7" s="11">
        <f>SUM(N8:N11)</f>
        <v>1745396</v>
      </c>
    </row>
    <row r="8" spans="1:14" x14ac:dyDescent="0.25">
      <c r="A8" s="10"/>
      <c r="B8" s="63" t="s">
        <v>24</v>
      </c>
      <c r="C8" s="64"/>
      <c r="D8" s="64"/>
      <c r="E8" s="64"/>
      <c r="F8" s="64"/>
      <c r="G8" s="65"/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f>SUM(H8:M8)</f>
        <v>0</v>
      </c>
    </row>
    <row r="9" spans="1:14" x14ac:dyDescent="0.25">
      <c r="A9" s="10"/>
      <c r="B9" s="63" t="s">
        <v>22</v>
      </c>
      <c r="C9" s="64"/>
      <c r="D9" s="64"/>
      <c r="E9" s="64"/>
      <c r="F9" s="64"/>
      <c r="G9" s="65"/>
      <c r="H9" s="12">
        <v>201673.1</v>
      </c>
      <c r="I9" s="12">
        <v>201673.1</v>
      </c>
      <c r="J9" s="12">
        <v>201673.1</v>
      </c>
      <c r="K9" s="12">
        <v>189612.5</v>
      </c>
      <c r="L9" s="12">
        <v>189612.5</v>
      </c>
      <c r="M9" s="12">
        <v>189612.5</v>
      </c>
      <c r="N9" s="12">
        <f>SUM(H9:M9)</f>
        <v>1173856.8</v>
      </c>
    </row>
    <row r="10" spans="1:14" x14ac:dyDescent="0.25">
      <c r="A10" s="10"/>
      <c r="B10" s="63" t="s">
        <v>23</v>
      </c>
      <c r="C10" s="64"/>
      <c r="D10" s="64"/>
      <c r="E10" s="64"/>
      <c r="F10" s="64"/>
      <c r="G10" s="65"/>
      <c r="H10" s="12">
        <v>91289.1</v>
      </c>
      <c r="I10" s="12">
        <v>92680.8</v>
      </c>
      <c r="J10" s="12">
        <v>94167.3</v>
      </c>
      <c r="K10" s="12">
        <v>93896</v>
      </c>
      <c r="L10" s="12">
        <v>97764</v>
      </c>
      <c r="M10" s="12">
        <v>101742</v>
      </c>
      <c r="N10" s="12">
        <f>SUM(H10:M10)</f>
        <v>571539.19999999995</v>
      </c>
    </row>
    <row r="11" spans="1:14" x14ac:dyDescent="0.25">
      <c r="A11" s="10"/>
      <c r="B11" s="63" t="s">
        <v>25</v>
      </c>
      <c r="C11" s="64"/>
      <c r="D11" s="64"/>
      <c r="E11" s="64"/>
      <c r="F11" s="64"/>
      <c r="G11" s="65"/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f t="shared" ref="N11" si="1">SUM(H11:M11)</f>
        <v>0</v>
      </c>
    </row>
    <row r="12" spans="1:14" ht="30.75" customHeight="1" x14ac:dyDescent="0.25">
      <c r="A12" s="10" t="s">
        <v>27</v>
      </c>
      <c r="B12" s="63" t="s">
        <v>40</v>
      </c>
      <c r="C12" s="64"/>
      <c r="D12" s="64"/>
      <c r="E12" s="64"/>
      <c r="F12" s="64"/>
      <c r="G12" s="65"/>
      <c r="H12" s="12">
        <f>SUM(H13:H16)</f>
        <v>144</v>
      </c>
      <c r="I12" s="12">
        <f t="shared" ref="I12:M12" si="2">SUM(I13:I16)</f>
        <v>144</v>
      </c>
      <c r="J12" s="12">
        <f t="shared" si="2"/>
        <v>152</v>
      </c>
      <c r="K12" s="12">
        <f t="shared" si="2"/>
        <v>154</v>
      </c>
      <c r="L12" s="12">
        <f t="shared" si="2"/>
        <v>156</v>
      </c>
      <c r="M12" s="12">
        <f t="shared" si="2"/>
        <v>158</v>
      </c>
      <c r="N12" s="12">
        <f>SUM(N13:N16)</f>
        <v>908</v>
      </c>
    </row>
    <row r="13" spans="1:14" x14ac:dyDescent="0.25">
      <c r="A13" s="10"/>
      <c r="B13" s="63" t="s">
        <v>24</v>
      </c>
      <c r="C13" s="64"/>
      <c r="D13" s="64"/>
      <c r="E13" s="64"/>
      <c r="F13" s="64"/>
      <c r="G13" s="65"/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</row>
    <row r="14" spans="1:14" x14ac:dyDescent="0.25">
      <c r="A14" s="10"/>
      <c r="B14" s="63" t="s">
        <v>22</v>
      </c>
      <c r="C14" s="64"/>
      <c r="D14" s="64"/>
      <c r="E14" s="64"/>
      <c r="F14" s="64"/>
      <c r="G14" s="65"/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f t="shared" ref="N14:N16" si="3">SUM(H14:M14)</f>
        <v>0</v>
      </c>
    </row>
    <row r="15" spans="1:14" x14ac:dyDescent="0.25">
      <c r="A15" s="10"/>
      <c r="B15" s="63" t="s">
        <v>23</v>
      </c>
      <c r="C15" s="64"/>
      <c r="D15" s="64"/>
      <c r="E15" s="64"/>
      <c r="F15" s="64"/>
      <c r="G15" s="65"/>
      <c r="H15" s="12">
        <v>144</v>
      </c>
      <c r="I15" s="12">
        <v>144</v>
      </c>
      <c r="J15" s="12">
        <v>152</v>
      </c>
      <c r="K15" s="12">
        <v>154</v>
      </c>
      <c r="L15" s="12">
        <v>156</v>
      </c>
      <c r="M15" s="12">
        <v>158</v>
      </c>
      <c r="N15" s="12">
        <f t="shared" si="3"/>
        <v>908</v>
      </c>
    </row>
    <row r="16" spans="1:14" x14ac:dyDescent="0.25">
      <c r="A16" s="10"/>
      <c r="B16" s="63" t="s">
        <v>25</v>
      </c>
      <c r="C16" s="64"/>
      <c r="D16" s="64"/>
      <c r="E16" s="64"/>
      <c r="F16" s="64"/>
      <c r="G16" s="65"/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f t="shared" si="3"/>
        <v>0</v>
      </c>
    </row>
    <row r="17" spans="1:15" ht="18.75" customHeight="1" x14ac:dyDescent="0.25">
      <c r="A17" s="13" t="s">
        <v>28</v>
      </c>
      <c r="B17" s="63" t="s">
        <v>42</v>
      </c>
      <c r="C17" s="64"/>
      <c r="D17" s="64"/>
      <c r="E17" s="64"/>
      <c r="F17" s="64"/>
      <c r="G17" s="65"/>
      <c r="H17" s="12">
        <f>SUM(H18:H21)</f>
        <v>0</v>
      </c>
      <c r="I17" s="12">
        <f t="shared" ref="I17:M17" si="4">SUM(I18:I21)</f>
        <v>0</v>
      </c>
      <c r="J17" s="12">
        <f t="shared" si="4"/>
        <v>0</v>
      </c>
      <c r="K17" s="12">
        <f t="shared" si="4"/>
        <v>150</v>
      </c>
      <c r="L17" s="12">
        <f t="shared" si="4"/>
        <v>80</v>
      </c>
      <c r="M17" s="12">
        <f t="shared" si="4"/>
        <v>0</v>
      </c>
      <c r="N17" s="12">
        <f>SUM(N18:N21)</f>
        <v>230</v>
      </c>
    </row>
    <row r="18" spans="1:15" x14ac:dyDescent="0.25">
      <c r="A18" s="10"/>
      <c r="B18" s="63" t="s">
        <v>24</v>
      </c>
      <c r="C18" s="64"/>
      <c r="D18" s="64"/>
      <c r="E18" s="64"/>
      <c r="F18" s="64"/>
      <c r="G18" s="65"/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f>SUM(H18:M18)</f>
        <v>0</v>
      </c>
    </row>
    <row r="19" spans="1:15" x14ac:dyDescent="0.25">
      <c r="A19" s="10"/>
      <c r="B19" s="63" t="s">
        <v>22</v>
      </c>
      <c r="C19" s="64"/>
      <c r="D19" s="64"/>
      <c r="E19" s="64"/>
      <c r="F19" s="64"/>
      <c r="G19" s="65"/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f>SUM(H19:M19)</f>
        <v>0</v>
      </c>
    </row>
    <row r="20" spans="1:15" x14ac:dyDescent="0.25">
      <c r="A20" s="14"/>
      <c r="B20" s="63" t="s">
        <v>23</v>
      </c>
      <c r="C20" s="64"/>
      <c r="D20" s="64"/>
      <c r="E20" s="64"/>
      <c r="F20" s="64"/>
      <c r="G20" s="65"/>
      <c r="H20" s="12">
        <v>0</v>
      </c>
      <c r="I20" s="12">
        <v>0</v>
      </c>
      <c r="J20" s="12">
        <v>0</v>
      </c>
      <c r="K20" s="12">
        <v>150</v>
      </c>
      <c r="L20" s="12">
        <v>80</v>
      </c>
      <c r="M20" s="12">
        <v>0</v>
      </c>
      <c r="N20" s="12">
        <f t="shared" ref="N20:N21" si="5">SUM(H20:M20)</f>
        <v>230</v>
      </c>
    </row>
    <row r="21" spans="1:15" x14ac:dyDescent="0.25">
      <c r="A21" s="10"/>
      <c r="B21" s="63" t="s">
        <v>25</v>
      </c>
      <c r="C21" s="64"/>
      <c r="D21" s="64"/>
      <c r="E21" s="64"/>
      <c r="F21" s="64"/>
      <c r="G21" s="65"/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f t="shared" si="5"/>
        <v>0</v>
      </c>
    </row>
    <row r="22" spans="1:15" ht="21" customHeight="1" x14ac:dyDescent="0.25">
      <c r="A22" s="10"/>
      <c r="B22" s="63" t="s">
        <v>30</v>
      </c>
      <c r="C22" s="64"/>
      <c r="D22" s="64"/>
      <c r="E22" s="64"/>
      <c r="F22" s="64"/>
      <c r="G22" s="65"/>
      <c r="H22" s="12">
        <f>SUM(H23:H26)</f>
        <v>293106.2</v>
      </c>
      <c r="I22" s="12">
        <f t="shared" ref="I22:L22" si="6">SUM(I23:I26)</f>
        <v>294497.90000000002</v>
      </c>
      <c r="J22" s="12">
        <f t="shared" si="6"/>
        <v>295992.40000000002</v>
      </c>
      <c r="K22" s="12">
        <f t="shared" si="6"/>
        <v>283812.5</v>
      </c>
      <c r="L22" s="12">
        <f t="shared" si="6"/>
        <v>287612.5</v>
      </c>
      <c r="M22" s="12">
        <f>SUM(M23:M26)</f>
        <v>291512.5</v>
      </c>
      <c r="N22" s="12">
        <f>SUM(N23:N26)</f>
        <v>1746534</v>
      </c>
    </row>
    <row r="23" spans="1:15" x14ac:dyDescent="0.25">
      <c r="A23" s="15"/>
      <c r="B23" s="63" t="s">
        <v>24</v>
      </c>
      <c r="C23" s="64"/>
      <c r="D23" s="64"/>
      <c r="E23" s="64"/>
      <c r="F23" s="64"/>
      <c r="G23" s="65"/>
      <c r="H23" s="12">
        <f>H8+H13+H18</f>
        <v>0</v>
      </c>
      <c r="I23" s="12">
        <f t="shared" ref="I23:N23" si="7">I8+I13+I18</f>
        <v>0</v>
      </c>
      <c r="J23" s="12">
        <f t="shared" si="7"/>
        <v>0</v>
      </c>
      <c r="K23" s="12">
        <f t="shared" si="7"/>
        <v>0</v>
      </c>
      <c r="L23" s="12">
        <f t="shared" si="7"/>
        <v>0</v>
      </c>
      <c r="M23" s="12">
        <f t="shared" si="7"/>
        <v>0</v>
      </c>
      <c r="N23" s="12">
        <f t="shared" si="7"/>
        <v>0</v>
      </c>
    </row>
    <row r="24" spans="1:15" x14ac:dyDescent="0.25">
      <c r="A24" s="15"/>
      <c r="B24" s="63" t="s">
        <v>22</v>
      </c>
      <c r="C24" s="64"/>
      <c r="D24" s="64"/>
      <c r="E24" s="64"/>
      <c r="F24" s="64"/>
      <c r="G24" s="65"/>
      <c r="H24" s="12">
        <f t="shared" ref="H24:N26" si="8">H9+H14+H19</f>
        <v>201673.1</v>
      </c>
      <c r="I24" s="12">
        <f t="shared" si="8"/>
        <v>201673.1</v>
      </c>
      <c r="J24" s="12">
        <f t="shared" si="8"/>
        <v>201673.1</v>
      </c>
      <c r="K24" s="12">
        <f t="shared" si="8"/>
        <v>189612.5</v>
      </c>
      <c r="L24" s="12">
        <f t="shared" si="8"/>
        <v>189612.5</v>
      </c>
      <c r="M24" s="12">
        <f t="shared" si="8"/>
        <v>189612.5</v>
      </c>
      <c r="N24" s="12">
        <f t="shared" si="8"/>
        <v>1173856.8</v>
      </c>
    </row>
    <row r="25" spans="1:15" x14ac:dyDescent="0.25">
      <c r="A25" s="15"/>
      <c r="B25" s="63" t="s">
        <v>23</v>
      </c>
      <c r="C25" s="64"/>
      <c r="D25" s="64"/>
      <c r="E25" s="64"/>
      <c r="F25" s="64"/>
      <c r="G25" s="65"/>
      <c r="H25" s="12">
        <f t="shared" si="8"/>
        <v>91433.1</v>
      </c>
      <c r="I25" s="12">
        <f t="shared" si="8"/>
        <v>92824.8</v>
      </c>
      <c r="J25" s="12">
        <f t="shared" si="8"/>
        <v>94319.3</v>
      </c>
      <c r="K25" s="12">
        <f t="shared" si="8"/>
        <v>94200</v>
      </c>
      <c r="L25" s="12">
        <f t="shared" si="8"/>
        <v>98000</v>
      </c>
      <c r="M25" s="12">
        <f t="shared" si="8"/>
        <v>101900</v>
      </c>
      <c r="N25" s="12">
        <f t="shared" si="8"/>
        <v>572677.19999999995</v>
      </c>
    </row>
    <row r="26" spans="1:15" x14ac:dyDescent="0.25">
      <c r="A26" s="15"/>
      <c r="B26" s="63" t="s">
        <v>25</v>
      </c>
      <c r="C26" s="64"/>
      <c r="D26" s="64"/>
      <c r="E26" s="64"/>
      <c r="F26" s="64"/>
      <c r="G26" s="65"/>
      <c r="H26" s="12">
        <f t="shared" si="8"/>
        <v>0</v>
      </c>
      <c r="I26" s="12">
        <f t="shared" si="8"/>
        <v>0</v>
      </c>
      <c r="J26" s="12">
        <f t="shared" si="8"/>
        <v>0</v>
      </c>
      <c r="K26" s="12">
        <f t="shared" si="8"/>
        <v>0</v>
      </c>
      <c r="L26" s="12">
        <f t="shared" si="8"/>
        <v>0</v>
      </c>
      <c r="M26" s="12">
        <f t="shared" si="8"/>
        <v>0</v>
      </c>
      <c r="N26" s="12">
        <f t="shared" si="8"/>
        <v>0</v>
      </c>
      <c r="O26" s="16" t="s">
        <v>57</v>
      </c>
    </row>
  </sheetData>
  <mergeCells count="27">
    <mergeCell ref="B6:N6"/>
    <mergeCell ref="A3:A4"/>
    <mergeCell ref="B3:G4"/>
    <mergeCell ref="H3:M3"/>
    <mergeCell ref="N3:N4"/>
    <mergeCell ref="B5:G5"/>
    <mergeCell ref="B8:G8"/>
    <mergeCell ref="B9:G9"/>
    <mergeCell ref="B10:G10"/>
    <mergeCell ref="B11:G11"/>
    <mergeCell ref="B12:G12"/>
    <mergeCell ref="B25:G25"/>
    <mergeCell ref="B26:G26"/>
    <mergeCell ref="A1:N1"/>
    <mergeCell ref="B19:G19"/>
    <mergeCell ref="B20:G20"/>
    <mergeCell ref="B21:G21"/>
    <mergeCell ref="B22:G22"/>
    <mergeCell ref="B23:G23"/>
    <mergeCell ref="B24:G24"/>
    <mergeCell ref="B13:G13"/>
    <mergeCell ref="B14:G14"/>
    <mergeCell ref="B15:G15"/>
    <mergeCell ref="B16:G16"/>
    <mergeCell ref="B17:G17"/>
    <mergeCell ref="B18:G18"/>
    <mergeCell ref="B7:G7"/>
  </mergeCells>
  <pageMargins left="1.1811023622047245" right="0.59055118110236227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2026-03-17T00:01:30Z</cp:lastPrinted>
  <dcterms:created xsi:type="dcterms:W3CDTF">2024-09-09T23:09:19Z</dcterms:created>
  <dcterms:modified xsi:type="dcterms:W3CDTF">2026-03-17T00:02:21Z</dcterms:modified>
</cp:coreProperties>
</file>